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monikawinkelman/Documents/11_DAILY/WZV_FUW/WZV_FUW vergabeunterlagen_ENTWURF/"/>
    </mc:Choice>
  </mc:AlternateContent>
  <xr:revisionPtr revIDLastSave="0" documentId="8_{6951B392-DA7A-7843-BA06-446A020D53C0}" xr6:coauthVersionLast="47" xr6:coauthVersionMax="47" xr10:uidLastSave="{00000000-0000-0000-0000-000000000000}"/>
  <bookViews>
    <workbookView xWindow="980" yWindow="1240" windowWidth="27840" windowHeight="16660" xr2:uid="{46C212EE-EDA0-7C45-B06A-FE52F2EDE8E7}"/>
  </bookViews>
  <sheets>
    <sheet name="WZV_FUW_ZU_3_preisangebot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1__Finanziell_wirtschaftliche_Leistungsfähigkeit" localSheetId="0">[1]Eignung!$B$5</definedName>
    <definedName name="_1__Finanziell_wirtschaftliche_Leistungsfähigkeit">[1]Eignung!$B$5</definedName>
    <definedName name="_2__Fachlich_technische_Leistungsfähigkeit" localSheetId="0">[1]Eignung!$B$13</definedName>
    <definedName name="_2__Fachlich_technische_Leistungsfähigkeit">[1]Eignung!$B$13</definedName>
    <definedName name="Aufgabe">[2]Stammdaten!$D$3:$D$128</definedName>
    <definedName name="Benu1">[2]Stammdaten!$U$3:$U$128</definedName>
    <definedName name="Benu2">[2]Stammdaten!$W$3:$W$128</definedName>
    <definedName name="Benu3">[2]Stammdaten!$Y$3:$Y$128</definedName>
    <definedName name="Datum1">[2]Stammdaten!$N$3:$N$41</definedName>
    <definedName name="Dauer">[2]Stammdaten!$I$3:$I$41</definedName>
    <definedName name="_xlnm.Print_Area" localSheetId="0">WZV_FUW_ZU_3_preisangebot!$A$1:$E$27</definedName>
    <definedName name="Eignungs_punkte" localSheetId="0">[3]Eignungskriterien!#REF!</definedName>
    <definedName name="Eignungs_punkte">[4]Eignungskriterien!#REF!</definedName>
    <definedName name="KG3__Zuverlässigkeit" localSheetId="0">[1]Eignung!$B$20</definedName>
    <definedName name="KG3__Zuverlässigkeit">[1]Eignung!$B$20</definedName>
    <definedName name="Max_Eignungspunkte" localSheetId="0">[3]Eignungskriterien!#REF!</definedName>
    <definedName name="Max_Eignungspunkte">[4]Eignungskriterien!#REF!</definedName>
    <definedName name="Min_fa_te" localSheetId="0">#REF!</definedName>
    <definedName name="Min_fa_te">#REF!</definedName>
    <definedName name="Min_Ges" localSheetId="0">#REF!</definedName>
    <definedName name="Min_Ges">#REF!</definedName>
    <definedName name="Schwankungsbereich__SB" localSheetId="0">#REF!</definedName>
    <definedName name="Schwankungsbereich__SB">#REF!</definedName>
    <definedName name="SKWOEIJR" localSheetId="0">#REF!</definedName>
    <definedName name="SKWOEIJR">#REF!</definedName>
    <definedName name="Wer">[2]Stammdaten!$F$3:$F$41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0" i="1" l="1"/>
  <c r="E9" i="1"/>
  <c r="E8" i="1"/>
  <c r="E12" i="1" s="1"/>
  <c r="E7" i="1"/>
  <c r="E14" i="1" l="1"/>
  <c r="E16" i="1" s="1"/>
</calcChain>
</file>

<file path=xl/sharedStrings.xml><?xml version="1.0" encoding="utf-8"?>
<sst xmlns="http://schemas.openxmlformats.org/spreadsheetml/2006/main" count="18" uniqueCount="18">
  <si>
    <r>
      <rPr>
        <b/>
        <sz val="20"/>
        <color theme="1"/>
        <rFont val="Calibri (Textkörper)"/>
      </rPr>
      <t>WÜRMTAL ZWECKVERBAND</t>
    </r>
    <r>
      <rPr>
        <sz val="10"/>
        <color theme="1"/>
        <rFont val="Calibri (Textkörper)"/>
      </rPr>
      <t xml:space="preserve">
</t>
    </r>
    <r>
      <rPr>
        <sz val="18"/>
        <color theme="1"/>
        <rFont val="Calibri (Textkörper)"/>
      </rPr>
      <t xml:space="preserve">Lieferung und Einau von elektronischen Funkwasserzählern </t>
    </r>
    <r>
      <rPr>
        <sz val="10"/>
        <color theme="1"/>
        <rFont val="Calibri (Textkörper)"/>
      </rPr>
      <t xml:space="preserve">
</t>
    </r>
    <r>
      <rPr>
        <sz val="18"/>
        <color theme="1"/>
        <rFont val="Calibri (Textkörper)"/>
      </rPr>
      <t xml:space="preserve">Vergabe einer Lieferleistung nach VgV </t>
    </r>
  </si>
  <si>
    <t>ZU_3 / preisliches Angebot</t>
  </si>
  <si>
    <t>Pos. Nr.</t>
  </si>
  <si>
    <t>Pos. Text</t>
  </si>
  <si>
    <t>EP</t>
  </si>
  <si>
    <t>GP</t>
  </si>
  <si>
    <t>Pos. 1</t>
  </si>
  <si>
    <t>JAHR_1 / Abruf aus RV von max.  2.350 Zählern im Jahr 2027</t>
  </si>
  <si>
    <t>Pos. 2</t>
  </si>
  <si>
    <t>JAHR_2 / Abruf aus RV von max.  2.350 Zählern im Jahr 2028</t>
  </si>
  <si>
    <t>Pos. 3</t>
  </si>
  <si>
    <t>JAHR_3 / Abruf aus RV von max.  2.350 Zählern im Jahr 2029</t>
  </si>
  <si>
    <t>Pos. 4</t>
  </si>
  <si>
    <t>JAHR_4 / Abruf aus RV von max.  2.350 Zählern im Jahr 2030</t>
  </si>
  <si>
    <t>Summe netto</t>
  </si>
  <si>
    <t>zzgl. gesetzl. MwSt.</t>
  </si>
  <si>
    <t>Summe brutto / WERTUNGSSUMME</t>
  </si>
  <si>
    <t>Datum &amp; Name des Wirtschaftsteilnehmers / des bevollmächtigten Vertreters bei Bietergemeinschaften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</si>
</sst>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;[Red]#,##0.00\ &quot;€&quot;"/>
  </numFmts>
  <fonts count="23" x14ac:knownFonts="1">
    <font>
      <sz val="12"/>
      <color theme="1"/>
      <name val="Calibri"/>
      <family val="2"/>
      <charset val="134"/>
      <scheme val="minor"/>
    </font>
    <font>
      <sz val="10"/>
      <color theme="1"/>
      <name val="Arial"/>
      <family val="2"/>
    </font>
    <font>
      <sz val="10"/>
      <color theme="1"/>
      <name val="Calibri (Textkörper)"/>
    </font>
    <font>
      <b/>
      <sz val="20"/>
      <color theme="1"/>
      <name val="Calibri (Textkörper)"/>
    </font>
    <font>
      <sz val="18"/>
      <color theme="1"/>
      <name val="Calibri (Textkörper)"/>
    </font>
    <font>
      <b/>
      <sz val="24"/>
      <color theme="1"/>
      <name val="Calibri"/>
      <family val="2"/>
      <scheme val="minor"/>
    </font>
    <font>
      <sz val="14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i/>
      <sz val="12"/>
      <color rgb="FF000000"/>
      <name val="Arial"/>
      <family val="2"/>
    </font>
    <font>
      <sz val="1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1"/>
      <color theme="1"/>
      <name val="Arial"/>
      <family val="2"/>
    </font>
    <font>
      <b/>
      <sz val="13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0">
    <xf numFmtId="0" fontId="0" fillId="0" borderId="0" xfId="0"/>
    <xf numFmtId="49" fontId="2" fillId="0" borderId="0" xfId="1" applyNumberFormat="1" applyFont="1" applyAlignment="1">
      <alignment horizontal="left" vertical="center" wrapText="1"/>
    </xf>
    <xf numFmtId="49" fontId="1" fillId="0" borderId="0" xfId="1" applyNumberFormat="1" applyAlignment="1">
      <alignment horizontal="left" vertical="center"/>
    </xf>
    <xf numFmtId="0" fontId="1" fillId="0" borderId="0" xfId="1"/>
    <xf numFmtId="49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49" fontId="9" fillId="2" borderId="1" xfId="2" applyNumberFormat="1" applyFont="1" applyFill="1" applyBorder="1" applyAlignment="1">
      <alignment horizontal="right" vertical="center" indent="2"/>
    </xf>
    <xf numFmtId="0" fontId="9" fillId="3" borderId="2" xfId="1" applyFont="1" applyFill="1" applyBorder="1" applyAlignment="1">
      <alignment horizontal="left" vertical="center" wrapText="1"/>
    </xf>
    <xf numFmtId="0" fontId="9" fillId="3" borderId="3" xfId="1" applyFont="1" applyFill="1" applyBorder="1" applyAlignment="1">
      <alignment horizontal="left" vertical="center" wrapText="1"/>
    </xf>
    <xf numFmtId="0" fontId="9" fillId="2" borderId="3" xfId="2" applyFont="1" applyFill="1" applyBorder="1" applyAlignment="1">
      <alignment horizontal="left" vertical="center" wrapText="1" indent="6"/>
    </xf>
    <xf numFmtId="4" fontId="9" fillId="2" borderId="3" xfId="2" applyNumberFormat="1" applyFont="1" applyFill="1" applyBorder="1" applyAlignment="1">
      <alignment horizontal="right" vertical="center" indent="2"/>
    </xf>
    <xf numFmtId="0" fontId="10" fillId="0" borderId="0" xfId="1" applyFont="1"/>
    <xf numFmtId="49" fontId="11" fillId="0" borderId="4" xfId="2" applyNumberFormat="1" applyFont="1" applyBorder="1" applyAlignment="1">
      <alignment horizontal="center" vertical="center"/>
    </xf>
    <xf numFmtId="0" fontId="12" fillId="0" borderId="5" xfId="1" applyFont="1" applyBorder="1" applyAlignment="1">
      <alignment vertical="center" wrapText="1"/>
    </xf>
    <xf numFmtId="3" fontId="11" fillId="0" borderId="6" xfId="2" applyNumberFormat="1" applyFont="1" applyBorder="1" applyAlignment="1">
      <alignment horizontal="center" vertical="center" wrapText="1"/>
    </xf>
    <xf numFmtId="164" fontId="11" fillId="4" borderId="6" xfId="2" applyNumberFormat="1" applyFont="1" applyFill="1" applyBorder="1" applyAlignment="1" applyProtection="1">
      <alignment horizontal="right" vertical="center" indent="2"/>
      <protection locked="0"/>
    </xf>
    <xf numFmtId="164" fontId="13" fillId="0" borderId="7" xfId="2" applyNumberFormat="1" applyFont="1" applyBorder="1" applyAlignment="1">
      <alignment horizontal="right" vertical="center" indent="2"/>
    </xf>
    <xf numFmtId="164" fontId="10" fillId="0" borderId="0" xfId="1" applyNumberFormat="1" applyFont="1"/>
    <xf numFmtId="49" fontId="11" fillId="0" borderId="8" xfId="2" applyNumberFormat="1" applyFont="1" applyBorder="1" applyAlignment="1">
      <alignment horizontal="right" vertical="center"/>
    </xf>
    <xf numFmtId="49" fontId="11" fillId="0" borderId="9" xfId="2" applyNumberFormat="1" applyFont="1" applyBorder="1" applyAlignment="1">
      <alignment horizontal="right" vertical="center"/>
    </xf>
    <xf numFmtId="1" fontId="11" fillId="0" borderId="6" xfId="2" applyNumberFormat="1" applyFont="1" applyBorder="1" applyAlignment="1">
      <alignment horizontal="right" vertical="center" indent="2"/>
    </xf>
    <xf numFmtId="0" fontId="11" fillId="0" borderId="6" xfId="2" applyFont="1" applyBorder="1" applyAlignment="1">
      <alignment horizontal="right" vertical="center" indent="2"/>
    </xf>
    <xf numFmtId="4" fontId="13" fillId="0" borderId="7" xfId="2" applyNumberFormat="1" applyFont="1" applyBorder="1" applyAlignment="1">
      <alignment horizontal="right" vertical="center" indent="2"/>
    </xf>
    <xf numFmtId="49" fontId="14" fillId="5" borderId="8" xfId="2" applyNumberFormat="1" applyFont="1" applyFill="1" applyBorder="1" applyAlignment="1">
      <alignment horizontal="left" vertical="center"/>
    </xf>
    <xf numFmtId="49" fontId="14" fillId="5" borderId="9" xfId="2" applyNumberFormat="1" applyFont="1" applyFill="1" applyBorder="1" applyAlignment="1">
      <alignment horizontal="left" vertical="center"/>
    </xf>
    <xf numFmtId="1" fontId="15" fillId="5" borderId="6" xfId="2" applyNumberFormat="1" applyFont="1" applyFill="1" applyBorder="1" applyAlignment="1">
      <alignment horizontal="right" vertical="center" indent="2"/>
    </xf>
    <xf numFmtId="0" fontId="15" fillId="5" borderId="6" xfId="2" applyFont="1" applyFill="1" applyBorder="1" applyAlignment="1">
      <alignment horizontal="right" vertical="center" indent="2"/>
    </xf>
    <xf numFmtId="164" fontId="9" fillId="5" borderId="7" xfId="2" applyNumberFormat="1" applyFont="1" applyFill="1" applyBorder="1" applyAlignment="1">
      <alignment horizontal="right" vertical="center" indent="2"/>
    </xf>
    <xf numFmtId="49" fontId="14" fillId="0" borderId="8" xfId="2" applyNumberFormat="1" applyFont="1" applyBorder="1" applyAlignment="1">
      <alignment horizontal="center" vertical="center"/>
    </xf>
    <xf numFmtId="49" fontId="14" fillId="0" borderId="10" xfId="2" applyNumberFormat="1" applyFont="1" applyBorder="1" applyAlignment="1">
      <alignment horizontal="center" vertical="center"/>
    </xf>
    <xf numFmtId="49" fontId="14" fillId="0" borderId="11" xfId="2" applyNumberFormat="1" applyFont="1" applyBorder="1" applyAlignment="1">
      <alignment horizontal="center" vertical="center"/>
    </xf>
    <xf numFmtId="0" fontId="14" fillId="6" borderId="8" xfId="2" applyFont="1" applyFill="1" applyBorder="1" applyAlignment="1">
      <alignment horizontal="left" vertical="center"/>
    </xf>
    <xf numFmtId="0" fontId="14" fillId="6" borderId="9" xfId="2" applyFont="1" applyFill="1" applyBorder="1" applyAlignment="1">
      <alignment horizontal="left" vertical="center"/>
    </xf>
    <xf numFmtId="9" fontId="13" fillId="6" borderId="6" xfId="2" applyNumberFormat="1" applyFont="1" applyFill="1" applyBorder="1" applyAlignment="1">
      <alignment horizontal="right" vertical="center" indent="2"/>
    </xf>
    <xf numFmtId="164" fontId="13" fillId="6" borderId="7" xfId="2" applyNumberFormat="1" applyFont="1" applyFill="1" applyBorder="1" applyAlignment="1">
      <alignment horizontal="right" vertical="center" indent="2"/>
    </xf>
    <xf numFmtId="49" fontId="10" fillId="0" borderId="12" xfId="1" applyNumberFormat="1" applyFont="1" applyBorder="1" applyAlignment="1">
      <alignment horizontal="right" vertical="center"/>
    </xf>
    <xf numFmtId="0" fontId="1" fillId="0" borderId="13" xfId="1" applyBorder="1" applyAlignment="1">
      <alignment vertical="center"/>
    </xf>
    <xf numFmtId="1" fontId="10" fillId="0" borderId="14" xfId="1" applyNumberFormat="1" applyFont="1" applyBorder="1" applyAlignment="1">
      <alignment horizontal="right" vertical="center" indent="2"/>
    </xf>
    <xf numFmtId="0" fontId="10" fillId="0" borderId="14" xfId="1" applyFont="1" applyBorder="1" applyAlignment="1">
      <alignment horizontal="right" vertical="center" indent="2"/>
    </xf>
    <xf numFmtId="4" fontId="16" fillId="0" borderId="15" xfId="1" applyNumberFormat="1" applyFont="1" applyBorder="1" applyAlignment="1">
      <alignment horizontal="right" vertical="center" indent="2"/>
    </xf>
    <xf numFmtId="49" fontId="17" fillId="7" borderId="8" xfId="1" applyNumberFormat="1" applyFont="1" applyFill="1" applyBorder="1" applyAlignment="1">
      <alignment horizontal="left" vertical="center"/>
    </xf>
    <xf numFmtId="0" fontId="18" fillId="7" borderId="16" xfId="1" applyFont="1" applyFill="1" applyBorder="1" applyAlignment="1">
      <alignment horizontal="left" vertical="center"/>
    </xf>
    <xf numFmtId="1" fontId="19" fillId="7" borderId="5" xfId="1" applyNumberFormat="1" applyFont="1" applyFill="1" applyBorder="1" applyAlignment="1">
      <alignment horizontal="right" vertical="center" indent="2"/>
    </xf>
    <xf numFmtId="0" fontId="19" fillId="7" borderId="5" xfId="1" applyFont="1" applyFill="1" applyBorder="1" applyAlignment="1">
      <alignment horizontal="right" vertical="center" indent="2"/>
    </xf>
    <xf numFmtId="164" fontId="20" fillId="7" borderId="17" xfId="1" applyNumberFormat="1" applyFont="1" applyFill="1" applyBorder="1" applyAlignment="1">
      <alignment horizontal="right" vertical="center" indent="2"/>
    </xf>
    <xf numFmtId="49" fontId="10" fillId="0" borderId="18" xfId="1" applyNumberFormat="1" applyFont="1" applyBorder="1" applyAlignment="1">
      <alignment horizontal="right" vertical="center" indent="2"/>
    </xf>
    <xf numFmtId="0" fontId="10" fillId="0" borderId="5" xfId="1" applyFont="1" applyBorder="1" applyAlignment="1">
      <alignment vertical="center"/>
    </xf>
    <xf numFmtId="1" fontId="19" fillId="0" borderId="5" xfId="1" applyNumberFormat="1" applyFont="1" applyBorder="1" applyAlignment="1">
      <alignment horizontal="right" vertical="center" indent="2"/>
    </xf>
    <xf numFmtId="49" fontId="19" fillId="0" borderId="5" xfId="1" applyNumberFormat="1" applyFont="1" applyBorder="1" applyAlignment="1">
      <alignment horizontal="right" vertical="center" indent="2"/>
    </xf>
    <xf numFmtId="4" fontId="16" fillId="0" borderId="17" xfId="1" applyNumberFormat="1" applyFont="1" applyBorder="1" applyAlignment="1">
      <alignment horizontal="right" vertical="center" indent="2"/>
    </xf>
    <xf numFmtId="0" fontId="21" fillId="0" borderId="0" xfId="0" applyFont="1" applyAlignment="1">
      <alignment vertical="center"/>
    </xf>
    <xf numFmtId="49" fontId="0" fillId="0" borderId="0" xfId="0" applyNumberFormat="1"/>
    <xf numFmtId="0" fontId="1" fillId="0" borderId="0" xfId="1" applyAlignment="1">
      <alignment vertical="center"/>
    </xf>
    <xf numFmtId="164" fontId="8" fillId="0" borderId="0" xfId="1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8" borderId="0" xfId="0" applyFont="1" applyFill="1" applyAlignment="1" applyProtection="1">
      <alignment horizontal="center" vertical="center"/>
      <protection locked="0"/>
    </xf>
    <xf numFmtId="0" fontId="22" fillId="8" borderId="19" xfId="0" applyFont="1" applyFill="1" applyBorder="1" applyAlignment="1" applyProtection="1">
      <alignment horizontal="center" vertical="center"/>
      <protection locked="0"/>
    </xf>
    <xf numFmtId="49" fontId="1" fillId="0" borderId="0" xfId="1" applyNumberFormat="1" applyAlignment="1">
      <alignment horizontal="left" vertical="center" indent="1"/>
    </xf>
    <xf numFmtId="0" fontId="8" fillId="0" borderId="0" xfId="1" applyFont="1" applyAlignment="1">
      <alignment vertical="center"/>
    </xf>
  </cellXfs>
  <cellStyles count="3">
    <cellStyle name="Standard" xfId="0" builtinId="0"/>
    <cellStyle name="Standard 3" xfId="1" xr:uid="{57FC5FB4-0A71-324C-BB6D-518D64981024}"/>
    <cellStyle name="Standard 4" xfId="2" xr:uid="{1F2B514F-3882-C241-AF87-0E6CDD8AA4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1031326</xdr:colOff>
      <xdr:row>1</xdr:row>
      <xdr:rowOff>127000</xdr:rowOff>
    </xdr:from>
    <xdr:to>
      <xdr:col>4</xdr:col>
      <xdr:colOff>997586</xdr:colOff>
      <xdr:row>1</xdr:row>
      <xdr:rowOff>1092200</xdr:rowOff>
    </xdr:to>
    <xdr:pic>
      <xdr:nvPicPr>
        <xdr:cNvPr id="2" name="Grafik 1" descr="Ein Bild, das Text, Schrift, Grafiken, Screenshot enthält.&#10;&#10;Automatisch generierte Beschreibung">
          <a:extLst>
            <a:ext uri="{FF2B5EF4-FFF2-40B4-BE49-F238E27FC236}">
              <a16:creationId xmlns:a16="http://schemas.microsoft.com/office/drawing/2014/main" id="{BDA87AA0-ADB3-FF4E-991D-7E1E2A87B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6826" y="292100"/>
          <a:ext cx="1528360" cy="965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MARKT_WOLNZACH/WO_SANIERUNGSSATZUNG/WO_SANS_VERGABEDOKUMENTATION%20/anl_3%20WO_SANS_vergabeunterlagen/Eignung_SAN_TLNW.xls" TargetMode="External"/><Relationship Id="rId1" Type="http://schemas.openxmlformats.org/officeDocument/2006/relationships/externalLinkPath" Target="/Users/monikawinkelman/Documents/11_DAILY/MARKT_WOLNZACH/WO_SANIERUNGSSATZUNG/WO_SANS_VERGABEDOKUMENTATION%20/anl_3%20WO_SANS_vergabeunterlagen/Eignung_SAN_TLNW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MARKT%20SCHIERLING/BASICS/Projektplan_Wochentage_GO-1001-free.xlsx" TargetMode="External"/><Relationship Id="rId1" Type="http://schemas.openxmlformats.org/officeDocument/2006/relationships/externalLinkPath" Target="/Users/monikawinkelman/Documents/11_DAILY/MARKT%20SCHIERLING/BASICS/Projektplan_Wochentage_GO-1001-fre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ASSAU_HYBRID%20OP/BASISDATEN/PASSAU_HYBRID%20OP_eignungskriterien_zeitschiene.xlsx" TargetMode="External"/><Relationship Id="rId1" Type="http://schemas.openxmlformats.org/officeDocument/2006/relationships/externalLinkPath" Target="/Users/monikawinkelman/Documents/11_DAILY/PASSAU_HYBRID%20OP/BASISDATEN/PASSAU_HYBRID%20OP_eignungskriterien_zeitschiene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MARKT_WOLNZACH/WO_SANIERUNGSSATZUNG/WO_SANS_VERGABEDOKUMENTATION%20/anl_3%20WO_SANS_vergabeunterlagen/PASSAU_HYBRID%20OP_eignungskriterien_zeitschiene.xlsx" TargetMode="External"/><Relationship Id="rId1" Type="http://schemas.openxmlformats.org/officeDocument/2006/relationships/externalLinkPath" Target="/Users/monikawinkelman/Documents/11_DAILY/MARKT_WOLNZACH/WO_SANIERUNGSSATZUNG/WO_SANS_VERGABEDOKUMENTATION%20/anl_3%20WO_SANS_vergabeunterlagen/PASSAU_HYBRID%20OP_eignungskriterien_zeitschiene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BASICS/WZV_FUW%20ZU_3%20preisliches_angebot%20UPDATE_20240628.xlsx" TargetMode="External"/><Relationship Id="rId2" Type="http://schemas.openxmlformats.org/officeDocument/2006/relationships/externalLinkPath" Target="/Users/monikawinkelman/Documents/11_DAILY/WZV_FUW/BASICS/WZV_FUW%20ZU_3%20preisliches_angebot%20UPDATE_20240628.xlsx" TargetMode="External"/><Relationship Id="rId1" Type="http://schemas.openxmlformats.org/officeDocument/2006/relationships/externalLinkPath" Target="/Users/monikawinkelman/Documents/11_DAILY/WZV_FUW/BASICS/WZV_FUW%20ZU_3%20preisliches_angebot%20UPDATE_202406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mmdaten"/>
      <sheetName val="Einführung"/>
      <sheetName val="Projektplan_4M"/>
      <sheetName val="Projektplan_12M"/>
      <sheetName val="Projektplan_9M"/>
      <sheetName val="Projektplan_24M"/>
    </sheetNames>
    <sheetDataSet>
      <sheetData sheetId="0">
        <row r="4">
          <cell r="D4" t="str">
            <v>Projektstart</v>
          </cell>
          <cell r="F4" t="str">
            <v>KeTe</v>
          </cell>
          <cell r="I4" t="str">
            <v>M</v>
          </cell>
          <cell r="N4">
            <v>43242</v>
          </cell>
          <cell r="U4" t="str">
            <v>Auswahl 1</v>
          </cell>
          <cell r="W4" t="str">
            <v>Auswahl 1</v>
          </cell>
          <cell r="Y4" t="str">
            <v>Auswahl 1</v>
          </cell>
        </row>
        <row r="5">
          <cell r="D5" t="str">
            <v>Kick-Off</v>
          </cell>
          <cell r="F5" t="str">
            <v>PrLe</v>
          </cell>
          <cell r="I5">
            <v>1</v>
          </cell>
          <cell r="N5">
            <v>43529</v>
          </cell>
          <cell r="U5" t="str">
            <v>Auswahl 2</v>
          </cell>
          <cell r="W5" t="str">
            <v>Auswahl 2</v>
          </cell>
          <cell r="Y5" t="str">
            <v>Auswahl 2</v>
          </cell>
        </row>
        <row r="6">
          <cell r="D6" t="str">
            <v>Analyse</v>
          </cell>
          <cell r="F6" t="str">
            <v>PrTe</v>
          </cell>
          <cell r="I6">
            <v>2</v>
          </cell>
          <cell r="N6">
            <v>43242</v>
          </cell>
          <cell r="U6" t="str">
            <v>Auswahl 3</v>
          </cell>
          <cell r="W6" t="str">
            <v>Auswahl 3</v>
          </cell>
          <cell r="Y6" t="str">
            <v>Auswahl 3</v>
          </cell>
        </row>
        <row r="7">
          <cell r="D7" t="str">
            <v>Zielsetzung</v>
          </cell>
          <cell r="F7" t="str">
            <v>Pers.1</v>
          </cell>
          <cell r="I7">
            <v>3</v>
          </cell>
          <cell r="U7" t="str">
            <v>…</v>
          </cell>
          <cell r="W7" t="str">
            <v>…</v>
          </cell>
          <cell r="Y7" t="str">
            <v>…</v>
          </cell>
        </row>
        <row r="8">
          <cell r="D8" t="str">
            <v>Konzept</v>
          </cell>
          <cell r="F8" t="str">
            <v>Pers.2</v>
          </cell>
          <cell r="I8">
            <v>4</v>
          </cell>
          <cell r="N8">
            <v>43249</v>
          </cell>
        </row>
        <row r="9">
          <cell r="D9" t="str">
            <v>Grobplanung</v>
          </cell>
          <cell r="F9" t="str">
            <v>Pers.3</v>
          </cell>
          <cell r="I9">
            <v>5</v>
          </cell>
          <cell r="N9">
            <v>43256</v>
          </cell>
        </row>
        <row r="10">
          <cell r="D10" t="str">
            <v>Detailplanung</v>
          </cell>
          <cell r="F10" t="str">
            <v>Pers.4</v>
          </cell>
          <cell r="I10">
            <v>6</v>
          </cell>
          <cell r="N10">
            <v>43263</v>
          </cell>
        </row>
        <row r="11">
          <cell r="D11" t="str">
            <v>Realisierung</v>
          </cell>
          <cell r="F11" t="str">
            <v>Pers.5</v>
          </cell>
          <cell r="N11">
            <v>43270</v>
          </cell>
        </row>
        <row r="12">
          <cell r="D12" t="str">
            <v>Implementierung</v>
          </cell>
          <cell r="F12" t="str">
            <v>Pers.6</v>
          </cell>
          <cell r="I12">
            <v>7</v>
          </cell>
          <cell r="N12">
            <v>43277</v>
          </cell>
        </row>
        <row r="13">
          <cell r="D13" t="str">
            <v>Projektende</v>
          </cell>
          <cell r="F13" t="str">
            <v>Pers.7</v>
          </cell>
          <cell r="I13">
            <v>14</v>
          </cell>
          <cell r="N13">
            <v>43284</v>
          </cell>
        </row>
        <row r="14">
          <cell r="D14" t="str">
            <v>Projektabschluss</v>
          </cell>
          <cell r="F14" t="str">
            <v>Pers.8</v>
          </cell>
          <cell r="I14">
            <v>21</v>
          </cell>
          <cell r="N14">
            <v>43291</v>
          </cell>
        </row>
        <row r="15">
          <cell r="D15" t="str">
            <v>Projektreview</v>
          </cell>
          <cell r="F15" t="str">
            <v>Pers.9</v>
          </cell>
          <cell r="I15">
            <v>28</v>
          </cell>
          <cell r="N15">
            <v>43298</v>
          </cell>
        </row>
        <row r="16">
          <cell r="F16" t="str">
            <v>Pers.10</v>
          </cell>
          <cell r="I16">
            <v>35</v>
          </cell>
          <cell r="N16">
            <v>43305</v>
          </cell>
        </row>
        <row r="17">
          <cell r="I17">
            <v>42</v>
          </cell>
          <cell r="N17">
            <v>43312</v>
          </cell>
        </row>
        <row r="18">
          <cell r="I18">
            <v>49</v>
          </cell>
          <cell r="N18">
            <v>43319</v>
          </cell>
        </row>
        <row r="19">
          <cell r="I19">
            <v>56</v>
          </cell>
          <cell r="N19">
            <v>43326</v>
          </cell>
        </row>
        <row r="20">
          <cell r="I20">
            <v>63</v>
          </cell>
          <cell r="N20">
            <v>43333</v>
          </cell>
        </row>
        <row r="21">
          <cell r="I21">
            <v>70</v>
          </cell>
          <cell r="N21">
            <v>43340</v>
          </cell>
        </row>
        <row r="22">
          <cell r="I22">
            <v>77</v>
          </cell>
          <cell r="N22">
            <v>43347</v>
          </cell>
        </row>
        <row r="23">
          <cell r="I23">
            <v>84</v>
          </cell>
          <cell r="N23">
            <v>43354</v>
          </cell>
        </row>
        <row r="24">
          <cell r="I24">
            <v>91</v>
          </cell>
          <cell r="N24">
            <v>43361</v>
          </cell>
        </row>
        <row r="25">
          <cell r="I25">
            <v>98</v>
          </cell>
          <cell r="N25">
            <v>43368</v>
          </cell>
        </row>
        <row r="26">
          <cell r="I26">
            <v>105</v>
          </cell>
          <cell r="N26">
            <v>43375</v>
          </cell>
        </row>
        <row r="27">
          <cell r="I27">
            <v>112</v>
          </cell>
          <cell r="N27">
            <v>43382</v>
          </cell>
        </row>
      </sheetData>
      <sheetData sheetId="1">
        <row r="4">
          <cell r="D4" t="str">
            <v>Projektstart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skriterien"/>
      <sheetName val="timetable"/>
      <sheetName val="Eignungsmatrix"/>
      <sheetName val="eignungskriterien formal"/>
      <sheetName val="eignungskriterien gewichtet"/>
      <sheetName val="Eignung_gewichte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skriterien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WZV_FUW_ZU_3_preisangebot"/>
      <sheetName val="RAUFU_preisvergleich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DE3FD-11C5-BC47-8081-5E46F338565A}">
  <dimension ref="A2:J30"/>
  <sheetViews>
    <sheetView tabSelected="1" zoomScaleNormal="75" zoomScaleSheetLayoutView="85" zoomScalePageLayoutView="75" workbookViewId="0">
      <selection activeCell="A24" activeCellId="4" sqref="D7 D8 D9 D10 A24:E26"/>
    </sheetView>
  </sheetViews>
  <sheetFormatPr baseColWidth="10" defaultColWidth="8.83203125" defaultRowHeight="13" x14ac:dyDescent="0.15"/>
  <cols>
    <col min="1" max="1" width="12.1640625" style="58" customWidth="1"/>
    <col min="2" max="2" width="62.1640625" style="53" customWidth="1"/>
    <col min="3" max="3" width="36.5" style="53" customWidth="1"/>
    <col min="4" max="4" width="20.5" style="53" customWidth="1"/>
    <col min="5" max="5" width="17.6640625" style="59" customWidth="1"/>
    <col min="6" max="6" width="11.5" style="3" customWidth="1"/>
    <col min="7" max="7" width="30.83203125" style="3" customWidth="1"/>
    <col min="8" max="256" width="11.5" style="3" customWidth="1"/>
    <col min="257" max="16384" width="8.83203125" style="3"/>
  </cols>
  <sheetData>
    <row r="2" spans="1:7" ht="100" customHeight="1" x14ac:dyDescent="0.15">
      <c r="A2" s="1" t="s">
        <v>0</v>
      </c>
      <c r="B2" s="2"/>
      <c r="C2" s="2"/>
      <c r="D2" s="2"/>
      <c r="E2" s="2"/>
    </row>
    <row r="4" spans="1:7" ht="35" customHeight="1" x14ac:dyDescent="0.15">
      <c r="A4" s="4" t="s">
        <v>1</v>
      </c>
      <c r="B4" s="4"/>
      <c r="C4" s="4"/>
      <c r="D4" s="4"/>
      <c r="E4" s="4"/>
    </row>
    <row r="5" spans="1:7" ht="19.5" customHeight="1" thickBot="1" x14ac:dyDescent="0.2">
      <c r="A5" s="5"/>
      <c r="B5" s="5"/>
      <c r="C5" s="5"/>
      <c r="D5" s="5"/>
      <c r="E5" s="6"/>
    </row>
    <row r="6" spans="1:7" s="12" customFormat="1" ht="34" customHeight="1" thickBot="1" x14ac:dyDescent="0.2">
      <c r="A6" s="7" t="s">
        <v>2</v>
      </c>
      <c r="B6" s="8" t="s">
        <v>3</v>
      </c>
      <c r="C6" s="9"/>
      <c r="D6" s="10" t="s">
        <v>4</v>
      </c>
      <c r="E6" s="11" t="s">
        <v>5</v>
      </c>
    </row>
    <row r="7" spans="1:7" s="12" customFormat="1" ht="50" customHeight="1" x14ac:dyDescent="0.15">
      <c r="A7" s="13" t="s">
        <v>6</v>
      </c>
      <c r="B7" s="14" t="s">
        <v>7</v>
      </c>
      <c r="C7" s="15">
        <v>2350</v>
      </c>
      <c r="D7" s="16">
        <v>0</v>
      </c>
      <c r="E7" s="17">
        <f>C7*D7</f>
        <v>0</v>
      </c>
      <c r="G7" s="18"/>
    </row>
    <row r="8" spans="1:7" s="12" customFormat="1" ht="50" customHeight="1" x14ac:dyDescent="0.15">
      <c r="A8" s="13" t="s">
        <v>8</v>
      </c>
      <c r="B8" s="14" t="s">
        <v>9</v>
      </c>
      <c r="C8" s="15">
        <v>2350</v>
      </c>
      <c r="D8" s="16">
        <v>0</v>
      </c>
      <c r="E8" s="17">
        <f>C8*D8</f>
        <v>0</v>
      </c>
      <c r="G8" s="18"/>
    </row>
    <row r="9" spans="1:7" s="12" customFormat="1" ht="50" customHeight="1" x14ac:dyDescent="0.15">
      <c r="A9" s="13" t="s">
        <v>10</v>
      </c>
      <c r="B9" s="14" t="s">
        <v>11</v>
      </c>
      <c r="C9" s="15">
        <v>2350</v>
      </c>
      <c r="D9" s="16">
        <v>0</v>
      </c>
      <c r="E9" s="17">
        <f t="shared" ref="E9:E10" si="0">C9*D9</f>
        <v>0</v>
      </c>
      <c r="G9" s="18"/>
    </row>
    <row r="10" spans="1:7" s="12" customFormat="1" ht="50" customHeight="1" x14ac:dyDescent="0.15">
      <c r="A10" s="13" t="s">
        <v>12</v>
      </c>
      <c r="B10" s="14" t="s">
        <v>13</v>
      </c>
      <c r="C10" s="15">
        <v>2350</v>
      </c>
      <c r="D10" s="16">
        <v>0</v>
      </c>
      <c r="E10" s="17">
        <f t="shared" si="0"/>
        <v>0</v>
      </c>
      <c r="G10" s="18"/>
    </row>
    <row r="11" spans="1:7" s="12" customFormat="1" ht="10" customHeight="1" x14ac:dyDescent="0.15">
      <c r="A11" s="19"/>
      <c r="B11" s="20"/>
      <c r="C11" s="21"/>
      <c r="D11" s="22"/>
      <c r="E11" s="23"/>
    </row>
    <row r="12" spans="1:7" s="12" customFormat="1" ht="25" customHeight="1" x14ac:dyDescent="0.15">
      <c r="A12" s="24" t="s">
        <v>14</v>
      </c>
      <c r="B12" s="25"/>
      <c r="C12" s="26"/>
      <c r="D12" s="27"/>
      <c r="E12" s="28">
        <f>SUM(E7:E11)</f>
        <v>0</v>
      </c>
    </row>
    <row r="13" spans="1:7" s="12" customFormat="1" ht="11" customHeight="1" x14ac:dyDescent="0.15">
      <c r="A13" s="29"/>
      <c r="B13" s="30"/>
      <c r="C13" s="30"/>
      <c r="D13" s="30"/>
      <c r="E13" s="31"/>
    </row>
    <row r="14" spans="1:7" s="12" customFormat="1" ht="25" customHeight="1" x14ac:dyDescent="0.15">
      <c r="A14" s="32" t="s">
        <v>15</v>
      </c>
      <c r="B14" s="33"/>
      <c r="C14" s="34"/>
      <c r="D14" s="34">
        <v>0.19</v>
      </c>
      <c r="E14" s="35">
        <f>E12*0.19</f>
        <v>0</v>
      </c>
    </row>
    <row r="15" spans="1:7" s="12" customFormat="1" ht="10" customHeight="1" x14ac:dyDescent="0.15">
      <c r="A15" s="36"/>
      <c r="B15" s="37"/>
      <c r="C15" s="38"/>
      <c r="D15" s="39"/>
      <c r="E15" s="40"/>
    </row>
    <row r="16" spans="1:7" ht="25" customHeight="1" x14ac:dyDescent="0.15">
      <c r="A16" s="41" t="s">
        <v>16</v>
      </c>
      <c r="B16" s="42"/>
      <c r="C16" s="43"/>
      <c r="D16" s="44"/>
      <c r="E16" s="45">
        <f>E12+E14</f>
        <v>0</v>
      </c>
    </row>
    <row r="17" spans="1:10" ht="10" customHeight="1" x14ac:dyDescent="0.15">
      <c r="A17" s="46"/>
      <c r="B17" s="47"/>
      <c r="C17" s="48"/>
      <c r="D17" s="49"/>
      <c r="E17" s="50"/>
    </row>
    <row r="22" spans="1:10" ht="16" x14ac:dyDescent="0.2">
      <c r="A22" s="51" t="s">
        <v>17</v>
      </c>
      <c r="B22" s="51"/>
      <c r="C22" s="51"/>
      <c r="D22" s="51"/>
      <c r="E22" s="52"/>
      <c r="F22" s="53"/>
      <c r="G22" s="53"/>
      <c r="H22" s="53"/>
      <c r="I22" s="53"/>
      <c r="J22" s="54"/>
    </row>
    <row r="23" spans="1:10" ht="16" x14ac:dyDescent="0.2">
      <c r="A23" s="51"/>
      <c r="B23" s="55"/>
      <c r="C23" s="55"/>
      <c r="D23" s="55"/>
      <c r="E23" s="52"/>
      <c r="F23" s="53"/>
      <c r="G23" s="53"/>
      <c r="H23" s="53"/>
      <c r="I23" s="53"/>
      <c r="J23" s="54"/>
    </row>
    <row r="24" spans="1:10" ht="15" customHeight="1" x14ac:dyDescent="0.15">
      <c r="A24" s="56"/>
      <c r="B24" s="56"/>
      <c r="C24" s="56"/>
      <c r="D24" s="56"/>
      <c r="E24" s="56"/>
      <c r="F24" s="53"/>
      <c r="G24" s="53"/>
      <c r="H24" s="53"/>
      <c r="I24" s="53"/>
      <c r="J24" s="54"/>
    </row>
    <row r="25" spans="1:10" ht="15" customHeight="1" x14ac:dyDescent="0.2">
      <c r="A25" s="56"/>
      <c r="B25" s="56"/>
      <c r="C25" s="56"/>
      <c r="D25" s="56"/>
      <c r="E25" s="56"/>
      <c r="F25"/>
      <c r="G25"/>
      <c r="H25"/>
      <c r="I25"/>
      <c r="J25"/>
    </row>
    <row r="26" spans="1:10" ht="16" customHeight="1" thickBot="1" x14ac:dyDescent="0.25">
      <c r="A26" s="57"/>
      <c r="B26" s="57"/>
      <c r="C26" s="57"/>
      <c r="D26" s="57"/>
      <c r="E26" s="57"/>
      <c r="F26"/>
      <c r="G26"/>
      <c r="H26"/>
      <c r="I26"/>
      <c r="J26"/>
    </row>
    <row r="27" spans="1:10" ht="17" thickTop="1" x14ac:dyDescent="0.2">
      <c r="F27"/>
      <c r="G27"/>
      <c r="H27"/>
      <c r="I27"/>
      <c r="J27"/>
    </row>
    <row r="28" spans="1:10" ht="16" x14ac:dyDescent="0.2">
      <c r="F28"/>
      <c r="G28"/>
      <c r="H28"/>
      <c r="I28"/>
      <c r="J28"/>
    </row>
    <row r="29" spans="1:10" ht="16" x14ac:dyDescent="0.2">
      <c r="F29"/>
      <c r="G29"/>
      <c r="H29"/>
      <c r="I29"/>
      <c r="J29"/>
    </row>
    <row r="30" spans="1:10" ht="16" x14ac:dyDescent="0.2">
      <c r="F30"/>
      <c r="G30"/>
      <c r="H30"/>
      <c r="I30"/>
      <c r="J30"/>
    </row>
  </sheetData>
  <sheetProtection algorithmName="SHA-512" hashValue="EelyZBHlWLxOhW4lmqN6W6is81GAAUQQA3FwOa7Vm2260EY72fW7qn2nDgn5u0bd36R/5ewbX49U8fXFR1P44Q==" saltValue="0+zw8j15GQ2RbrSMOP+k1g==" spinCount="100000" sheet="1" objects="1" scenarios="1" selectLockedCells="1"/>
  <mergeCells count="10">
    <mergeCell ref="A14:B14"/>
    <mergeCell ref="A15:B15"/>
    <mergeCell ref="A16:B16"/>
    <mergeCell ref="A24:E26"/>
    <mergeCell ref="A2:E2"/>
    <mergeCell ref="A4:E4"/>
    <mergeCell ref="B6:C6"/>
    <mergeCell ref="A11:B11"/>
    <mergeCell ref="A12:B12"/>
    <mergeCell ref="A13:E13"/>
  </mergeCells>
  <pageMargins left="0.11" right="0.11" top="0.40185185185185202" bottom="0.2" header="0.31" footer="0.31"/>
  <pageSetup paperSize="9" scale="62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WZV_FUW_ZU_3_preisangebot</vt:lpstr>
      <vt:lpstr>WZV_FUW_ZU_3_preisangebot!Druckbereich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Winkelman</dc:creator>
  <cp:lastModifiedBy>Monika Winkelman</cp:lastModifiedBy>
  <dcterms:created xsi:type="dcterms:W3CDTF">2026-07-06T13:33:27Z</dcterms:created>
  <dcterms:modified xsi:type="dcterms:W3CDTF">2026-07-06T13:34:32Z</dcterms:modified>
</cp:coreProperties>
</file>